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H2H/PR_00323612-BHA project evaluation/1. PR specifications/"/>
    </mc:Choice>
  </mc:AlternateContent>
  <xr:revisionPtr revIDLastSave="99" documentId="8_{28726394-CDF4-924C-9E8E-A174A6FDD60B}" xr6:coauthVersionLast="47" xr6:coauthVersionMax="47" xr10:uidLastSave="{89EE3FEB-B4D5-45F9-8BFD-13419BAC5E1B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3" l="1"/>
  <c r="E6" i="3"/>
  <c r="E5" i="3"/>
  <c r="E4" i="3"/>
  <c r="H4" i="3" l="1"/>
  <c r="F13" i="1"/>
  <c r="E4" i="1"/>
  <c r="D11" i="3"/>
  <c r="D10" i="3"/>
  <c r="D9" i="3"/>
  <c r="D8" i="3"/>
  <c r="C11" i="3"/>
  <c r="C10" i="3"/>
  <c r="C9" i="3"/>
  <c r="C8" i="3"/>
  <c r="B11" i="3"/>
  <c r="B10" i="3"/>
  <c r="B9" i="3"/>
  <c r="B8" i="3"/>
  <c r="E10" i="1"/>
  <c r="E9" i="1"/>
  <c r="E8" i="1"/>
  <c r="E7" i="1"/>
  <c r="E6" i="1"/>
  <c r="E5" i="1"/>
  <c r="F17" i="3"/>
  <c r="H11" i="3"/>
  <c r="H10" i="3"/>
  <c r="H9" i="3"/>
  <c r="H5" i="3"/>
  <c r="H6" i="3"/>
  <c r="H7" i="3"/>
  <c r="H8" i="3"/>
  <c r="F18" i="3"/>
  <c r="F19" i="3"/>
  <c r="C18" i="3"/>
  <c r="A21" i="3"/>
  <c r="H13" i="3" l="1"/>
  <c r="H15" i="3" s="1"/>
</calcChain>
</file>

<file path=xl/sharedStrings.xml><?xml version="1.0" encoding="utf-8"?>
<sst xmlns="http://schemas.openxmlformats.org/spreadsheetml/2006/main" count="80" uniqueCount="48">
  <si>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</si>
  <si>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</si>
  <si>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</si>
  <si>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</si>
  <si>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</si>
  <si>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</si>
  <si>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</si>
  <si>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</si>
  <si>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Quantity Offered</t>
  </si>
  <si>
    <t>Country of Origin</t>
  </si>
  <si>
    <t>N.A</t>
  </si>
  <si>
    <t>Produce a final report</t>
  </si>
  <si>
    <t>Max. completion time required (days after contract signature):</t>
  </si>
  <si>
    <t>Completion time offered (days after contract signature):</t>
  </si>
  <si>
    <t>Destination (if applicable):</t>
  </si>
  <si>
    <t>DRC Office in Geneva, Switzerland</t>
  </si>
  <si>
    <t>Destination offered (if applicable):</t>
  </si>
  <si>
    <t>Minimum bid validity period required:</t>
  </si>
  <si>
    <t>N/A</t>
  </si>
  <si>
    <t>Bid validity period offfered:</t>
  </si>
  <si>
    <t>30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</si>
  <si>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</si>
  <si>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</si>
  <si>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</si>
  <si>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</si>
  <si>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</si>
  <si>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</si>
  <si>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</si>
  <si>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</si>
  <si>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</si>
  <si>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</si>
  <si>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</si>
  <si>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</si>
  <si>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</si>
  <si>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Quantity offered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</si>
  <si>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</si>
  <si>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</si>
  <si>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</si>
  <si>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</si>
  <si>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</si>
  <si>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</si>
  <si>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</si>
  <si>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</si>
  <si>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</si>
  <si>
    <t>A desk review of project documents including: project proposal, indicator tracking table, intermediary reports, research reports, case studies etc.</t>
  </si>
  <si>
    <t xml:space="preserve">Approximately ten semi-structured interviews </t>
  </si>
  <si>
    <t xml:space="preserve"> Reference number: PR_00323612</t>
  </si>
  <si>
    <t>Reference number: 00323612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</si>
</sst>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164" fontId="14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4" fillId="2" borderId="34" xfId="0" applyNumberFormat="1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2" borderId="0" xfId="0" applyFont="1" applyFill="1"/>
    <xf numFmtId="0" fontId="7" fillId="4" borderId="0" xfId="0" applyFont="1" applyFill="1"/>
    <xf numFmtId="0" fontId="8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23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" xfId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indent="3"/>
    </xf>
    <xf numFmtId="0" fontId="0" fillId="0" borderId="0" xfId="0" applyAlignment="1">
      <alignment horizontal="left" vertical="center" indent="7"/>
    </xf>
    <xf numFmtId="164" fontId="1" fillId="0" borderId="13" xfId="2" applyFont="1" applyBorder="1" applyAlignment="1">
      <alignment horizontal="right" vertical="center" wrapText="1"/>
    </xf>
    <xf numFmtId="164" fontId="4" fillId="2" borderId="27" xfId="2" applyFont="1" applyFill="1" applyBorder="1"/>
    <xf numFmtId="164" fontId="4" fillId="2" borderId="19" xfId="2" applyFont="1" applyFill="1" applyBorder="1"/>
    <xf numFmtId="164" fontId="4" fillId="0" borderId="0" xfId="0" applyNumberFormat="1" applyFont="1"/>
    <xf numFmtId="2" fontId="4" fillId="0" borderId="0" xfId="0" applyNumberFormat="1" applyFont="1"/>
    <xf numFmtId="0" fontId="11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5" fillId="0" borderId="13" xfId="0" applyFont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164" fontId="1" fillId="0" borderId="35" xfId="2" applyFont="1" applyBorder="1" applyAlignment="1">
      <alignment horizontal="right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287866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60" zoomScaleNormal="60" zoomScaleSheetLayoutView="120" zoomScalePageLayoutView="50" workbookViewId="0">
      <selection activeCell="L4" sqref="L4"/>
    </sheetView>
  </sheetViews>
  <sheetFormatPr defaultColWidth="8.77734375" defaultRowHeight="13.8" x14ac:dyDescent="0.3"/>
  <cols>
    <col min="1" max="1" width="8.77734375" style="1"/>
    <col min="2" max="2" width="20.44140625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3" ht="42.75" customHeight="1" thickBot="1" x14ac:dyDescent="0.5">
      <c r="A1" s="19"/>
      <c r="B1" s="20"/>
      <c r="C1" s="77" t="s">
        <v>47</v>
      </c>
      <c r="D1" s="77"/>
      <c r="E1" s="77"/>
      <c r="F1" s="77"/>
      <c r="G1" s="78"/>
      <c r="H1" s="21" t="s">
        <v>0</v>
      </c>
    </row>
    <row r="2" spans="1:13" ht="18.45" x14ac:dyDescent="0.3">
      <c r="A2" s="71" t="s">
        <v>1</v>
      </c>
      <c r="B2" s="72"/>
      <c r="C2" s="72"/>
      <c r="D2" s="73"/>
      <c r="E2" s="22"/>
      <c r="F2" s="63" t="s">
        <v>2</v>
      </c>
      <c r="G2" s="64"/>
      <c r="H2" s="65"/>
    </row>
    <row r="3" spans="1:13" ht="37.049999999999997" x14ac:dyDescent="0.3">
      <c r="A3" s="23" t="s">
        <v>3</v>
      </c>
      <c r="B3" s="24" t="s">
        <v>4</v>
      </c>
      <c r="C3" s="24" t="s">
        <v>5</v>
      </c>
      <c r="D3" s="25" t="s">
        <v>6</v>
      </c>
      <c r="E3" s="79" t="s">
        <v>7</v>
      </c>
      <c r="F3" s="80"/>
      <c r="G3" s="24" t="s">
        <v>8</v>
      </c>
      <c r="H3" s="25" t="s">
        <v>9</v>
      </c>
      <c r="M3" s="36"/>
    </row>
    <row r="4" spans="1:13" ht="79.05" customHeight="1" x14ac:dyDescent="0.3">
      <c r="A4" s="26">
        <v>1</v>
      </c>
      <c r="B4" s="27">
        <v>1</v>
      </c>
      <c r="C4" s="43" t="s">
        <v>44</v>
      </c>
      <c r="D4" s="28">
        <v>6</v>
      </c>
      <c r="E4" s="81" t="str">
        <f>IF(ISBLANK(C4),"",C4)</f>
        <v>A desk review of project documents including: project proposal, indicator tracking table, intermediary reports, research reports, case studies etc.</v>
      </c>
      <c r="F4" s="82"/>
      <c r="G4" s="27">
        <v>0</v>
      </c>
      <c r="H4" s="28" t="s">
        <v>10</v>
      </c>
      <c r="M4" s="37"/>
    </row>
    <row r="5" spans="1:13" ht="37.049999999999997" customHeight="1" x14ac:dyDescent="0.3">
      <c r="A5" s="26">
        <v>2</v>
      </c>
      <c r="B5" s="27">
        <v>2</v>
      </c>
      <c r="C5" s="43" t="s">
        <v>45</v>
      </c>
      <c r="D5" s="28">
        <v>4</v>
      </c>
      <c r="E5" s="81" t="str">
        <f t="shared" ref="E5:E10" si="0">IF(ISBLANK(C5),"",C5)</f>
        <v xml:space="preserve">Approximately ten semi-structured interviews </v>
      </c>
      <c r="F5" s="82"/>
      <c r="G5" s="27">
        <v>0</v>
      </c>
      <c r="H5" s="28" t="s">
        <v>10</v>
      </c>
      <c r="M5" s="37"/>
    </row>
    <row r="6" spans="1:13" ht="18.45" x14ac:dyDescent="0.3">
      <c r="A6" s="26">
        <v>3</v>
      </c>
      <c r="B6" s="27">
        <v>3</v>
      </c>
      <c r="C6" s="43" t="s">
        <v>11</v>
      </c>
      <c r="D6" s="28">
        <v>5</v>
      </c>
      <c r="E6" s="81" t="str">
        <f t="shared" si="0"/>
        <v>Produce a final report</v>
      </c>
      <c r="F6" s="82"/>
      <c r="G6" s="27">
        <v>0</v>
      </c>
      <c r="H6" s="28" t="s">
        <v>10</v>
      </c>
      <c r="M6" s="36"/>
    </row>
    <row r="7" spans="1:13" ht="18.45" x14ac:dyDescent="0.3">
      <c r="A7" s="26">
        <v>5</v>
      </c>
      <c r="B7" s="27"/>
      <c r="C7" s="27"/>
      <c r="D7" s="28"/>
      <c r="E7" s="49" t="str">
        <f t="shared" si="0"/>
        <v/>
      </c>
      <c r="F7" s="50"/>
      <c r="G7" s="27">
        <v>0</v>
      </c>
      <c r="H7" s="28" t="s">
        <v>10</v>
      </c>
      <c r="M7" s="36"/>
    </row>
    <row r="8" spans="1:13" ht="18.45" x14ac:dyDescent="0.3">
      <c r="A8" s="26">
        <v>6</v>
      </c>
      <c r="B8" s="27"/>
      <c r="C8" s="35"/>
      <c r="D8" s="28"/>
      <c r="E8" s="49" t="str">
        <f t="shared" si="0"/>
        <v/>
      </c>
      <c r="F8" s="50"/>
      <c r="G8" s="27">
        <v>0</v>
      </c>
      <c r="H8" s="28" t="s">
        <v>10</v>
      </c>
      <c r="M8" s="37"/>
    </row>
    <row r="9" spans="1:13" ht="18.45" x14ac:dyDescent="0.3">
      <c r="A9" s="26">
        <v>7</v>
      </c>
      <c r="B9" s="27"/>
      <c r="C9" s="35"/>
      <c r="D9" s="28"/>
      <c r="E9" s="49" t="str">
        <f t="shared" si="0"/>
        <v/>
      </c>
      <c r="F9" s="50"/>
      <c r="G9" s="27">
        <v>0</v>
      </c>
      <c r="H9" s="28" t="s">
        <v>10</v>
      </c>
      <c r="M9" s="37"/>
    </row>
    <row r="10" spans="1:13" ht="18.45" x14ac:dyDescent="0.3">
      <c r="A10" s="26">
        <v>8</v>
      </c>
      <c r="B10" s="27"/>
      <c r="C10" s="35"/>
      <c r="D10" s="28"/>
      <c r="E10" s="49" t="str">
        <f t="shared" si="0"/>
        <v/>
      </c>
      <c r="F10" s="50"/>
      <c r="G10" s="27">
        <v>0</v>
      </c>
      <c r="H10" s="28" t="s">
        <v>10</v>
      </c>
      <c r="M10" s="37"/>
    </row>
    <row r="11" spans="1:13" ht="19.05" thickBot="1" x14ac:dyDescent="0.35">
      <c r="A11" s="26"/>
      <c r="B11" s="27"/>
      <c r="C11" s="27"/>
      <c r="D11" s="28"/>
      <c r="E11" s="49"/>
      <c r="F11" s="50"/>
      <c r="G11" s="27"/>
      <c r="H11" s="28"/>
      <c r="M11" s="36"/>
    </row>
    <row r="12" spans="1:13" ht="18.45" x14ac:dyDescent="0.3">
      <c r="A12" s="66" t="s">
        <v>1</v>
      </c>
      <c r="B12" s="64"/>
      <c r="C12" s="64"/>
      <c r="D12" s="65"/>
      <c r="E12" s="66" t="s">
        <v>2</v>
      </c>
      <c r="F12" s="64"/>
      <c r="G12" s="64"/>
      <c r="H12" s="65"/>
      <c r="M12" s="37"/>
    </row>
    <row r="13" spans="1:13" ht="55.5" x14ac:dyDescent="0.3">
      <c r="A13" s="67" t="s">
        <v>12</v>
      </c>
      <c r="B13" s="68"/>
      <c r="C13" s="51"/>
      <c r="D13" s="53"/>
      <c r="E13" s="30" t="s">
        <v>13</v>
      </c>
      <c r="F13" s="51">
        <f>C13</f>
        <v>0</v>
      </c>
      <c r="G13" s="52"/>
      <c r="H13" s="53"/>
      <c r="M13" s="37"/>
    </row>
    <row r="14" spans="1:13" ht="37.049999999999997" x14ac:dyDescent="0.3">
      <c r="A14" s="67" t="s">
        <v>14</v>
      </c>
      <c r="B14" s="68"/>
      <c r="C14" s="51" t="s">
        <v>15</v>
      </c>
      <c r="D14" s="53"/>
      <c r="E14" s="30" t="s">
        <v>16</v>
      </c>
      <c r="F14" s="51" t="s">
        <v>15</v>
      </c>
      <c r="G14" s="52"/>
      <c r="H14" s="53"/>
      <c r="M14" s="37"/>
    </row>
    <row r="15" spans="1:13" ht="37.5" thickBot="1" x14ac:dyDescent="0.35">
      <c r="A15" s="69" t="s">
        <v>17</v>
      </c>
      <c r="B15" s="70"/>
      <c r="C15" s="74" t="s">
        <v>18</v>
      </c>
      <c r="D15" s="75"/>
      <c r="E15" s="30" t="s">
        <v>19</v>
      </c>
      <c r="F15" s="51" t="s">
        <v>20</v>
      </c>
      <c r="G15" s="52"/>
      <c r="H15" s="53"/>
    </row>
    <row r="16" spans="1:13" ht="15" customHeight="1" x14ac:dyDescent="0.3">
      <c r="A16" s="54" t="s">
        <v>21</v>
      </c>
      <c r="B16" s="55"/>
      <c r="C16" s="55"/>
      <c r="D16" s="56"/>
      <c r="E16" s="29" t="s">
        <v>22</v>
      </c>
      <c r="F16" s="51"/>
      <c r="G16" s="52"/>
      <c r="H16" s="53"/>
    </row>
    <row r="17" spans="1:8" ht="18" x14ac:dyDescent="0.3">
      <c r="A17" s="57"/>
      <c r="B17" s="58"/>
      <c r="C17" s="58"/>
      <c r="D17" s="59"/>
      <c r="E17" s="29" t="s">
        <v>23</v>
      </c>
      <c r="F17" s="51"/>
      <c r="G17" s="52"/>
      <c r="H17" s="53"/>
    </row>
    <row r="18" spans="1:8" ht="18" x14ac:dyDescent="0.3">
      <c r="A18" s="57"/>
      <c r="B18" s="58"/>
      <c r="C18" s="58"/>
      <c r="D18" s="59"/>
      <c r="E18" s="29" t="s">
        <v>24</v>
      </c>
      <c r="F18" s="32"/>
      <c r="G18" s="24" t="s">
        <v>25</v>
      </c>
      <c r="H18" s="33"/>
    </row>
    <row r="19" spans="1:8" ht="18" x14ac:dyDescent="0.3">
      <c r="A19" s="57"/>
      <c r="B19" s="58"/>
      <c r="C19" s="58"/>
      <c r="D19" s="59"/>
      <c r="E19" s="29" t="s">
        <v>26</v>
      </c>
      <c r="F19" s="34"/>
      <c r="G19" s="24" t="s">
        <v>27</v>
      </c>
      <c r="H19" s="33"/>
    </row>
    <row r="20" spans="1:8" ht="60" customHeight="1" x14ac:dyDescent="0.3">
      <c r="A20" s="57"/>
      <c r="B20" s="58"/>
      <c r="C20" s="58"/>
      <c r="D20" s="59"/>
      <c r="E20" s="29" t="s">
        <v>28</v>
      </c>
      <c r="F20" s="51"/>
      <c r="G20" s="52"/>
      <c r="H20" s="53"/>
    </row>
    <row r="21" spans="1:8" ht="18" x14ac:dyDescent="0.3">
      <c r="A21" s="57"/>
      <c r="B21" s="58"/>
      <c r="C21" s="58"/>
      <c r="D21" s="59"/>
      <c r="E21" s="29" t="s">
        <v>29</v>
      </c>
      <c r="F21" s="51"/>
      <c r="G21" s="52"/>
      <c r="H21" s="53"/>
    </row>
    <row r="22" spans="1:8" ht="18" x14ac:dyDescent="0.3">
      <c r="A22" s="57"/>
      <c r="B22" s="58"/>
      <c r="C22" s="58"/>
      <c r="D22" s="59"/>
      <c r="E22" s="29" t="s">
        <v>30</v>
      </c>
      <c r="F22" s="51"/>
      <c r="G22" s="52"/>
      <c r="H22" s="53"/>
    </row>
    <row r="23" spans="1:8" ht="31.5" customHeight="1" thickBot="1" x14ac:dyDescent="0.35">
      <c r="A23" s="60"/>
      <c r="B23" s="61"/>
      <c r="C23" s="61"/>
      <c r="D23" s="62"/>
      <c r="E23" s="31" t="s">
        <v>31</v>
      </c>
      <c r="F23" s="74"/>
      <c r="G23" s="76"/>
      <c r="H23" s="75"/>
    </row>
  </sheetData>
  <protectedRanges>
    <protectedRange sqref="C1 C13:D15 A16 F20:H23 H18:H19 F18:F19 F13:H17 B11:H11 E8:F10 B5:H7 B4:H4" name="Område1"/>
    <protectedRange sqref="B8:D8 G8:H8" name="Område1_1"/>
    <protectedRange sqref="B9:D10 G9:H10" name="Område1_2"/>
  </protectedRanges>
  <mergeCells count="30">
    <mergeCell ref="C1:G1"/>
    <mergeCell ref="E7:F7"/>
    <mergeCell ref="E3:F3"/>
    <mergeCell ref="E4:F4"/>
    <mergeCell ref="E5:F5"/>
    <mergeCell ref="E6:F6"/>
    <mergeCell ref="E8:F8"/>
    <mergeCell ref="E9:F9"/>
    <mergeCell ref="A16:D23"/>
    <mergeCell ref="F2:H2"/>
    <mergeCell ref="A12:D12"/>
    <mergeCell ref="E12:H12"/>
    <mergeCell ref="C13:D13"/>
    <mergeCell ref="A14:B14"/>
    <mergeCell ref="A15:B15"/>
    <mergeCell ref="A2:D2"/>
    <mergeCell ref="A13:B13"/>
    <mergeCell ref="C14:D14"/>
    <mergeCell ref="C15:D15"/>
    <mergeCell ref="F23:H23"/>
    <mergeCell ref="F13:H13"/>
    <mergeCell ref="F20:H20"/>
    <mergeCell ref="E11:F11"/>
    <mergeCell ref="E10:F10"/>
    <mergeCell ref="F17:H17"/>
    <mergeCell ref="F21:H21"/>
    <mergeCell ref="F22:H22"/>
    <mergeCell ref="F14:H14"/>
    <mergeCell ref="F15:H15"/>
    <mergeCell ref="F16:H16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"/>
  <sheetViews>
    <sheetView zoomScale="72" zoomScaleNormal="60" zoomScaleSheetLayoutView="120" zoomScalePageLayoutView="7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1.44140625" style="1" customWidth="1"/>
    <col min="3" max="3" width="59.44140625" style="1" customWidth="1"/>
    <col min="4" max="4" width="21.21875" style="1" customWidth="1"/>
    <col min="5" max="5" width="26.5546875" style="1" bestFit="1" customWidth="1"/>
    <col min="6" max="6" width="21.44140625" style="1" customWidth="1"/>
    <col min="7" max="7" width="26.77734375" style="1" customWidth="1"/>
    <col min="8" max="8" width="16.77734375" style="1" customWidth="1"/>
    <col min="9" max="9" width="8.77734375" style="1"/>
    <col min="10" max="10" width="9.21875" style="1" bestFit="1" customWidth="1"/>
    <col min="11" max="16384" width="8.77734375" style="1"/>
  </cols>
  <sheetData>
    <row r="1" spans="1:10" ht="42.75" customHeight="1" thickBot="1" x14ac:dyDescent="0.35">
      <c r="A1" s="3"/>
      <c r="B1" s="4"/>
      <c r="C1" s="100" t="s">
        <v>46</v>
      </c>
      <c r="D1" s="100"/>
      <c r="E1" s="100"/>
      <c r="F1" s="100"/>
      <c r="G1" s="101"/>
      <c r="H1" s="15" t="s">
        <v>32</v>
      </c>
    </row>
    <row r="2" spans="1:10" ht="13.05" x14ac:dyDescent="0.3">
      <c r="A2" s="102" t="s">
        <v>1</v>
      </c>
      <c r="B2" s="103"/>
      <c r="C2" s="103"/>
      <c r="D2" s="104"/>
      <c r="E2" s="105" t="s">
        <v>2</v>
      </c>
      <c r="F2" s="106"/>
      <c r="G2" s="106"/>
      <c r="H2" s="107"/>
    </row>
    <row r="3" spans="1:10" ht="25.95" x14ac:dyDescent="0.3">
      <c r="A3" s="7" t="s">
        <v>3</v>
      </c>
      <c r="B3" s="2" t="s">
        <v>33</v>
      </c>
      <c r="C3" s="2" t="s">
        <v>5</v>
      </c>
      <c r="D3" s="8" t="s">
        <v>6</v>
      </c>
      <c r="E3" s="7" t="s">
        <v>7</v>
      </c>
      <c r="F3" s="2" t="s">
        <v>34</v>
      </c>
      <c r="G3" s="2" t="s">
        <v>35</v>
      </c>
      <c r="H3" s="8" t="s">
        <v>36</v>
      </c>
    </row>
    <row r="4" spans="1:10" ht="87" x14ac:dyDescent="0.3">
      <c r="A4" s="9">
        <v>1</v>
      </c>
      <c r="B4" s="27">
        <v>1</v>
      </c>
      <c r="C4" s="43" t="s">
        <v>44</v>
      </c>
      <c r="D4" s="28">
        <v>6</v>
      </c>
      <c r="E4" s="47" t="str">
        <f>IF(ISBLANK(C4),"",C4)</f>
        <v>A desk review of project documents including: project proposal, indicator tracking table, intermediary reports, research reports, case studies etc.</v>
      </c>
      <c r="F4" s="44"/>
      <c r="G4" s="18"/>
      <c r="H4" s="38">
        <f t="shared" ref="H4:H8" si="0">G4*F4</f>
        <v>0</v>
      </c>
      <c r="J4" s="41"/>
    </row>
    <row r="5" spans="1:10" ht="28.95" x14ac:dyDescent="0.3">
      <c r="A5" s="9">
        <v>2</v>
      </c>
      <c r="B5" s="27">
        <v>2</v>
      </c>
      <c r="C5" s="43" t="s">
        <v>45</v>
      </c>
      <c r="D5" s="28">
        <v>4</v>
      </c>
      <c r="E5" s="47" t="str">
        <f t="shared" ref="E5:E7" si="1">IF(ISBLANK(C5),"",C5)</f>
        <v xml:space="preserve">Approximately ten semi-structured interviews </v>
      </c>
      <c r="F5" s="44"/>
      <c r="G5" s="18"/>
      <c r="H5" s="38">
        <f t="shared" si="0"/>
        <v>0</v>
      </c>
      <c r="J5" s="41"/>
    </row>
    <row r="6" spans="1:10" ht="18.45" x14ac:dyDescent="0.3">
      <c r="A6" s="9">
        <v>3</v>
      </c>
      <c r="B6" s="27">
        <v>3</v>
      </c>
      <c r="C6" s="43" t="s">
        <v>11</v>
      </c>
      <c r="D6" s="28">
        <v>5</v>
      </c>
      <c r="E6" s="47" t="str">
        <f t="shared" si="1"/>
        <v>Produce a final report</v>
      </c>
      <c r="F6" s="44"/>
      <c r="G6" s="18"/>
      <c r="H6" s="38">
        <f t="shared" si="0"/>
        <v>0</v>
      </c>
      <c r="J6" s="41"/>
    </row>
    <row r="7" spans="1:10" ht="14.55" x14ac:dyDescent="0.3">
      <c r="A7" s="9">
        <v>4</v>
      </c>
      <c r="B7" s="44"/>
      <c r="C7" s="45"/>
      <c r="D7" s="46"/>
      <c r="E7" s="47" t="str">
        <f t="shared" si="1"/>
        <v/>
      </c>
      <c r="F7" s="44"/>
      <c r="G7" s="18"/>
      <c r="H7" s="38">
        <f t="shared" si="0"/>
        <v>0</v>
      </c>
    </row>
    <row r="8" spans="1:10" ht="13.05" x14ac:dyDescent="0.3">
      <c r="A8" s="9">
        <v>5</v>
      </c>
      <c r="B8" s="17" t="str">
        <f>IF(ISBLANK('Annex A.1 Technical Bid'!B7),"",'Annex A.1 Technical Bid'!B7)</f>
        <v/>
      </c>
      <c r="C8" s="17" t="str">
        <f>IF(ISBLANK('Annex A.1 Technical Bid'!C7),"",'Annex A.1 Technical Bid'!C7)</f>
        <v/>
      </c>
      <c r="D8" s="17" t="str">
        <f>IF(ISBLANK('Annex A.1 Technical Bid'!D7),"",'Annex A.1 Technical Bid'!D7)</f>
        <v/>
      </c>
      <c r="E8" s="9"/>
      <c r="F8" s="18"/>
      <c r="G8" s="18"/>
      <c r="H8" s="38">
        <f t="shared" si="0"/>
        <v>0</v>
      </c>
    </row>
    <row r="9" spans="1:10" ht="13.05" x14ac:dyDescent="0.3">
      <c r="A9" s="9">
        <v>6</v>
      </c>
      <c r="B9" s="17" t="str">
        <f>IF(ISBLANK('Annex A.1 Technical Bid'!B8),"",'Annex A.1 Technical Bid'!B8)</f>
        <v/>
      </c>
      <c r="C9" s="17" t="str">
        <f>IF(ISBLANK('Annex A.1 Technical Bid'!C8),"",'Annex A.1 Technical Bid'!C8)</f>
        <v/>
      </c>
      <c r="D9" s="17" t="str">
        <f>IF(ISBLANK('Annex A.1 Technical Bid'!D8),"",'Annex A.1 Technical Bid'!D8)</f>
        <v/>
      </c>
      <c r="E9" s="9"/>
      <c r="F9" s="18"/>
      <c r="G9" s="18"/>
      <c r="H9" s="38">
        <f t="shared" ref="H9:H11" si="2">G9*F9</f>
        <v>0</v>
      </c>
    </row>
    <row r="10" spans="1:10" ht="13.05" x14ac:dyDescent="0.3">
      <c r="A10" s="9">
        <v>7</v>
      </c>
      <c r="B10" s="17" t="str">
        <f>IF(ISBLANK('Annex A.1 Technical Bid'!B9),"",'Annex A.1 Technical Bid'!B9)</f>
        <v/>
      </c>
      <c r="C10" s="17" t="str">
        <f>IF(ISBLANK('Annex A.1 Technical Bid'!C9),"",'Annex A.1 Technical Bid'!C9)</f>
        <v/>
      </c>
      <c r="D10" s="17" t="str">
        <f>IF(ISBLANK('Annex A.1 Technical Bid'!D9),"",'Annex A.1 Technical Bid'!D9)</f>
        <v/>
      </c>
      <c r="E10" s="9"/>
      <c r="F10" s="18"/>
      <c r="G10" s="18"/>
      <c r="H10" s="38">
        <f t="shared" si="2"/>
        <v>0</v>
      </c>
    </row>
    <row r="11" spans="1:10" ht="13.5" customHeight="1" x14ac:dyDescent="0.3">
      <c r="A11" s="9">
        <v>8</v>
      </c>
      <c r="B11" s="17" t="str">
        <f>IF(ISBLANK('Annex A.1 Technical Bid'!B10),"",'Annex A.1 Technical Bid'!B10)</f>
        <v/>
      </c>
      <c r="C11" s="17" t="str">
        <f>IF(ISBLANK('Annex A.1 Technical Bid'!C10),"",'Annex A.1 Technical Bid'!C10)</f>
        <v/>
      </c>
      <c r="D11" s="17" t="str">
        <f>IF(ISBLANK('Annex A.1 Technical Bid'!D10),"",'Annex A.1 Technical Bid'!D10)</f>
        <v/>
      </c>
      <c r="E11" s="9"/>
      <c r="F11" s="18"/>
      <c r="G11" s="18"/>
      <c r="H11" s="38">
        <f t="shared" si="2"/>
        <v>0</v>
      </c>
    </row>
    <row r="12" spans="1:10" ht="13.5" thickBot="1" x14ac:dyDescent="0.35">
      <c r="A12" s="9"/>
      <c r="B12" s="17"/>
      <c r="C12" s="17"/>
      <c r="D12" s="10"/>
      <c r="E12" s="9"/>
      <c r="F12" s="17"/>
      <c r="G12" s="17"/>
      <c r="H12" s="48"/>
    </row>
    <row r="13" spans="1:10" ht="12.75" customHeight="1" x14ac:dyDescent="0.3">
      <c r="A13" s="108"/>
      <c r="B13" s="109"/>
      <c r="C13" s="109"/>
      <c r="D13" s="109"/>
      <c r="E13" s="109"/>
      <c r="F13" s="110"/>
      <c r="G13" s="6" t="s">
        <v>37</v>
      </c>
      <c r="H13" s="39">
        <f>SUM(H4:H12)</f>
        <v>0</v>
      </c>
    </row>
    <row r="14" spans="1:10" ht="27.6" x14ac:dyDescent="0.3">
      <c r="A14" s="108"/>
      <c r="B14" s="109"/>
      <c r="C14" s="109"/>
      <c r="D14" s="109"/>
      <c r="E14" s="109"/>
      <c r="F14" s="110"/>
      <c r="G14" s="5" t="s">
        <v>38</v>
      </c>
      <c r="H14" s="40"/>
      <c r="J14" s="41"/>
    </row>
    <row r="15" spans="1:10" ht="14.4" thickBot="1" x14ac:dyDescent="0.35">
      <c r="A15" s="108"/>
      <c r="B15" s="109"/>
      <c r="C15" s="109"/>
      <c r="D15" s="109"/>
      <c r="E15" s="109"/>
      <c r="F15" s="110"/>
      <c r="G15" s="11" t="s">
        <v>36</v>
      </c>
      <c r="H15" s="16">
        <f>H13+H14</f>
        <v>0</v>
      </c>
    </row>
    <row r="16" spans="1:10" ht="15" customHeight="1" x14ac:dyDescent="0.3">
      <c r="A16" s="105" t="s">
        <v>1</v>
      </c>
      <c r="B16" s="106"/>
      <c r="C16" s="106"/>
      <c r="D16" s="106"/>
      <c r="E16" s="105" t="s">
        <v>2</v>
      </c>
      <c r="F16" s="106"/>
      <c r="G16" s="106"/>
      <c r="H16" s="107"/>
      <c r="J16" s="42"/>
    </row>
    <row r="17" spans="1:8" ht="25.95" x14ac:dyDescent="0.3">
      <c r="A17" s="85" t="s">
        <v>39</v>
      </c>
      <c r="B17" s="86"/>
      <c r="C17" s="83"/>
      <c r="D17" s="84"/>
      <c r="E17" s="12" t="s">
        <v>13</v>
      </c>
      <c r="F17" s="83">
        <f>C17</f>
        <v>0</v>
      </c>
      <c r="G17" s="84"/>
      <c r="H17" s="96"/>
    </row>
    <row r="18" spans="1:8" ht="25.95" x14ac:dyDescent="0.3">
      <c r="A18" s="85" t="s">
        <v>14</v>
      </c>
      <c r="B18" s="86"/>
      <c r="C18" s="83" t="str">
        <f>+'Annex A.1 Technical Bid'!C14</f>
        <v>DRC Office in Geneva, Switzerland</v>
      </c>
      <c r="D18" s="84"/>
      <c r="E18" s="12" t="s">
        <v>16</v>
      </c>
      <c r="F18" s="83" t="str">
        <f>+'Annex A.1 Technical Bid'!F14</f>
        <v>DRC Office in Geneva, Switzerland</v>
      </c>
      <c r="G18" s="84"/>
      <c r="H18" s="96"/>
    </row>
    <row r="19" spans="1:8" ht="13.05" x14ac:dyDescent="0.3">
      <c r="A19" s="85" t="s">
        <v>17</v>
      </c>
      <c r="B19" s="86"/>
      <c r="C19" s="83"/>
      <c r="D19" s="84"/>
      <c r="E19" s="12" t="s">
        <v>19</v>
      </c>
      <c r="F19" s="83" t="str">
        <f>+'Annex A.1 Technical Bid'!F15</f>
        <v>30 days</v>
      </c>
      <c r="G19" s="84"/>
      <c r="H19" s="96"/>
    </row>
    <row r="20" spans="1:8" ht="13.5" thickBot="1" x14ac:dyDescent="0.35">
      <c r="A20" s="111" t="s">
        <v>40</v>
      </c>
      <c r="B20" s="112"/>
      <c r="C20" s="97" t="s">
        <v>41</v>
      </c>
      <c r="D20" s="98"/>
      <c r="E20" s="12" t="s">
        <v>42</v>
      </c>
      <c r="F20" s="83" t="s">
        <v>41</v>
      </c>
      <c r="G20" s="84"/>
      <c r="H20" s="96"/>
    </row>
    <row r="21" spans="1:8" ht="15" customHeight="1" x14ac:dyDescent="0.3">
      <c r="A21" s="87" t="str">
        <f>+'Annex A.1 Technical Bid'!A16</f>
        <v>Additional comments to bidders:</v>
      </c>
      <c r="B21" s="88"/>
      <c r="C21" s="88"/>
      <c r="D21" s="89"/>
      <c r="E21" s="13" t="s">
        <v>22</v>
      </c>
      <c r="F21" s="83"/>
      <c r="G21" s="84"/>
      <c r="H21" s="96"/>
    </row>
    <row r="22" spans="1:8" ht="27.6" x14ac:dyDescent="0.3">
      <c r="A22" s="90"/>
      <c r="B22" s="91"/>
      <c r="C22" s="91"/>
      <c r="D22" s="92"/>
      <c r="E22" s="13" t="s">
        <v>28</v>
      </c>
      <c r="F22" s="83"/>
      <c r="G22" s="84"/>
      <c r="H22" s="96"/>
    </row>
    <row r="23" spans="1:8" x14ac:dyDescent="0.3">
      <c r="A23" s="90"/>
      <c r="B23" s="91"/>
      <c r="C23" s="91"/>
      <c r="D23" s="92"/>
      <c r="E23" s="13" t="s">
        <v>29</v>
      </c>
      <c r="F23" s="83"/>
      <c r="G23" s="84"/>
      <c r="H23" s="96"/>
    </row>
    <row r="24" spans="1:8" x14ac:dyDescent="0.3">
      <c r="A24" s="90"/>
      <c r="B24" s="91"/>
      <c r="C24" s="91"/>
      <c r="D24" s="92"/>
      <c r="E24" s="13" t="s">
        <v>43</v>
      </c>
      <c r="F24" s="83"/>
      <c r="G24" s="84"/>
      <c r="H24" s="96"/>
    </row>
    <row r="25" spans="1:8" x14ac:dyDescent="0.3">
      <c r="A25" s="90"/>
      <c r="B25" s="91"/>
      <c r="C25" s="91"/>
      <c r="D25" s="92"/>
      <c r="E25" s="13" t="s">
        <v>30</v>
      </c>
      <c r="F25" s="83"/>
      <c r="G25" s="84"/>
      <c r="H25" s="96"/>
    </row>
    <row r="26" spans="1:8" ht="24.75" customHeight="1" thickBot="1" x14ac:dyDescent="0.35">
      <c r="A26" s="93"/>
      <c r="B26" s="94"/>
      <c r="C26" s="94"/>
      <c r="D26" s="95"/>
      <c r="E26" s="14" t="s">
        <v>31</v>
      </c>
      <c r="F26" s="97"/>
      <c r="G26" s="98"/>
      <c r="H26" s="99"/>
    </row>
  </sheetData>
  <protectedRanges>
    <protectedRange sqref="H14 F22:H26 F20:H20 C20:D20 A21:D26 C1:G1 G4:G12" name="Område1"/>
    <protectedRange sqref="B7:F7 E4:F6" name="Område1_1"/>
    <protectedRange sqref="B4:C6" name="Område1_2"/>
    <protectedRange sqref="D4:D6" name="Område1_3"/>
  </protectedRanges>
  <mergeCells count="25">
    <mergeCell ref="C1:G1"/>
    <mergeCell ref="F24:H24"/>
    <mergeCell ref="A2:D2"/>
    <mergeCell ref="E2:H2"/>
    <mergeCell ref="A17:B17"/>
    <mergeCell ref="A13:F15"/>
    <mergeCell ref="A20:B20"/>
    <mergeCell ref="C20:D20"/>
    <mergeCell ref="E16:H16"/>
    <mergeCell ref="A16:D16"/>
    <mergeCell ref="F18:H18"/>
    <mergeCell ref="F19:H19"/>
    <mergeCell ref="F20:H20"/>
    <mergeCell ref="C17:D17"/>
    <mergeCell ref="F17:H17"/>
    <mergeCell ref="A18:B18"/>
    <mergeCell ref="C18:D18"/>
    <mergeCell ref="A19:B19"/>
    <mergeCell ref="C19:D19"/>
    <mergeCell ref="A21:D26"/>
    <mergeCell ref="F22:H22"/>
    <mergeCell ref="F23:H23"/>
    <mergeCell ref="F25:H25"/>
    <mergeCell ref="F26:H26"/>
    <mergeCell ref="F21:H21"/>
  </mergeCells>
  <pageMargins left="0.7" right="0.7" top="0.75" bottom="0.75" header="0.3" footer="0.3"/>
  <pageSetup paperSize="9" scale="57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4" ma:contentTypeDescription="Create a new document." ma:contentTypeScope="" ma:versionID="479eb9e72c4082bd0a3fc4d3001adf6a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857705c5bdc8079a9f8c99645bc903d3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5ad5aa3c-9e62-4d4d-85f1-0ae5d36f844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4423B8-1F93-4FF4-BD7A-0517FC9691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C29259-E539-4B7C-99C1-9A89E86908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aa3c-9e62-4d4d-85f1-0ae5d36f8444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A07EAC-469C-4837-8B09-FB9987D1448E}">
  <ds:schemaRefs>
    <ds:schemaRef ds:uri="http://schemas.microsoft.com/office/2006/metadata/properties"/>
    <ds:schemaRef ds:uri="http://schemas.microsoft.com/office/infopath/2007/PartnerControls"/>
    <ds:schemaRef ds:uri="fa0633b5-5f76-4476-a44d-9ea1fc35c089"/>
    <ds:schemaRef ds:uri="71a8bf3f-6bef-42d3-a594-ba632dad24b4"/>
    <ds:schemaRef ds:uri="df99e0ab-437a-4007-9604-ae8d8cac23ed"/>
    <ds:schemaRef ds:uri="5ad5aa3c-9e62-4d4d-85f1-0ae5d36f844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2024-11-19T09:31:40Z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